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Q:\Lublin\00302_Dział Nieruchomości i Transportu\Wójtowicz Ł\SPRZĄTANIE\Przetarg 2027-2028\"/>
    </mc:Choice>
  </mc:AlternateContent>
  <xr:revisionPtr revIDLastSave="0" documentId="13_ncr:1_{26E964D8-3E5D-45A5-BEF9-510BE70932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3" i="1"/>
  <c r="H4" i="1" l="1"/>
  <c r="H3" i="1"/>
  <c r="F4" i="1"/>
  <c r="F3" i="1"/>
  <c r="F5" i="1"/>
  <c r="D4" i="1"/>
  <c r="H5" i="1" l="1"/>
  <c r="G5" i="1"/>
  <c r="D5" i="1"/>
</calcChain>
</file>

<file path=xl/sharedStrings.xml><?xml version="1.0" encoding="utf-8"?>
<sst xmlns="http://schemas.openxmlformats.org/spreadsheetml/2006/main" count="20" uniqueCount="20">
  <si>
    <t>Oddział Zakład Gazowniczy w Lublinie i Gazownia w Lublinie</t>
  </si>
  <si>
    <t>1 miesiąc</t>
  </si>
  <si>
    <t>Teren zewnętrzny</t>
  </si>
  <si>
    <t>Oddział Zakład Gazowniczy w Lublinie</t>
  </si>
  <si>
    <t>1.</t>
  </si>
  <si>
    <t>2.</t>
  </si>
  <si>
    <t>Tereny zewnętrzne przy budynku administracyjnym Lublin-Felin,
Al. Tysiąclecia 8, Świdnik</t>
  </si>
  <si>
    <t>Oferowana stawka za 1 m²
[zł netto]</t>
  </si>
  <si>
    <t>Łącznie powierzchnia:</t>
  </si>
  <si>
    <t>Powierzchnia zewnętrzna
[m²]</t>
  </si>
  <si>
    <t>1 miesiąc usługi (ilość m² x stawka)</t>
  </si>
  <si>
    <t>Wartość usługi:</t>
  </si>
  <si>
    <t>Usługa utrzymania terenów zewnetrznych zielonych
Oddział Zakład Gazowniczy w Lublinie - 2 lokalizacje</t>
  </si>
  <si>
    <t>Tereny zewnętrzne - siedziba OZG w Lublinie,
ul. Diamentowa 15</t>
  </si>
  <si>
    <t>L.p.</t>
  </si>
  <si>
    <t>12 miesięcy
(stawka miesięczna x 12)</t>
  </si>
  <si>
    <t>2027-2028
(stawka miesięczna x 24)</t>
  </si>
  <si>
    <t>12 miesięcy
(1 rok trwania umowy)</t>
  </si>
  <si>
    <t>2 lata
(cały okres trwania umowy)</t>
  </si>
  <si>
    <t>Umowa 01.01.2027 - 31.12.2028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</si>
</sst>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;[Red]#,##0.00\ &quot;zł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8"/>
      <name val="Calibri"/>
      <family val="2"/>
      <scheme val="minor"/>
    </font>
    <font>
      <b/>
      <sz val="18"/>
      <color theme="1"/>
      <name val="Arial"/>
      <family val="2"/>
      <charset val="238"/>
    </font>
    <font>
      <b/>
      <sz val="18"/>
      <name val="Arial"/>
      <family val="2"/>
      <charset val="238"/>
    </font>
    <font>
      <b/>
      <sz val="8"/>
      <color theme="1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/>
    <xf numFmtId="0" fontId="4" fillId="3" borderId="3" xfId="0" applyFont="1" applyFill="1" applyBorder="1" applyAlignment="1">
      <alignment horizontal="center" vertical="center"/>
    </xf>
    <xf numFmtId="164" fontId="6" fillId="0" borderId="0" xfId="0" applyNumberFormat="1" applyFont="1"/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64" fontId="5" fillId="0" borderId="0" xfId="0" applyNumberFormat="1" applyFont="1"/>
    <xf numFmtId="0" fontId="4" fillId="3" borderId="3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164" fontId="14" fillId="4" borderId="6" xfId="0" applyNumberFormat="1" applyFont="1" applyFill="1" applyBorder="1" applyAlignment="1">
      <alignment horizontal="center" vertical="center"/>
    </xf>
    <xf numFmtId="164" fontId="14" fillId="4" borderId="4" xfId="0" applyNumberFormat="1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zoomScale="90" zoomScaleNormal="90" workbookViewId="0">
      <selection sqref="A1:D1"/>
    </sheetView>
  </sheetViews>
  <sheetFormatPr defaultRowHeight="14.25" x14ac:dyDescent="0.2"/>
  <cols>
    <col min="1" max="1" width="4.28515625" style="1" customWidth="1"/>
    <col min="2" max="2" width="31.5703125" style="1" bestFit="1" customWidth="1"/>
    <col min="3" max="3" width="46.28515625" style="1" bestFit="1" customWidth="1"/>
    <col min="4" max="4" width="17.42578125" style="1" customWidth="1"/>
    <col min="5" max="5" width="20.28515625" style="1" customWidth="1"/>
    <col min="6" max="6" width="26.140625" style="1" customWidth="1"/>
    <col min="7" max="7" width="33.42578125" style="1" customWidth="1"/>
    <col min="8" max="8" width="38.85546875" style="1" customWidth="1"/>
    <col min="9" max="16384" width="9.140625" style="1"/>
  </cols>
  <sheetData>
    <row r="1" spans="1:8" ht="72" customHeight="1" thickBot="1" x14ac:dyDescent="0.25">
      <c r="A1" s="27" t="s">
        <v>12</v>
      </c>
      <c r="B1" s="28"/>
      <c r="C1" s="28"/>
      <c r="D1" s="29"/>
      <c r="E1" s="32" t="s">
        <v>19</v>
      </c>
      <c r="F1" s="33"/>
      <c r="G1" s="33"/>
      <c r="H1" s="34"/>
    </row>
    <row r="2" spans="1:8" ht="69.75" customHeight="1" thickBot="1" x14ac:dyDescent="0.25">
      <c r="A2" s="16" t="s">
        <v>14</v>
      </c>
      <c r="B2" s="30" t="s">
        <v>2</v>
      </c>
      <c r="C2" s="31"/>
      <c r="D2" s="13" t="s">
        <v>9</v>
      </c>
      <c r="E2" s="11" t="s">
        <v>7</v>
      </c>
      <c r="F2" s="12" t="s">
        <v>10</v>
      </c>
      <c r="G2" s="12" t="s">
        <v>15</v>
      </c>
      <c r="H2" s="23" t="s">
        <v>16</v>
      </c>
    </row>
    <row r="3" spans="1:8" ht="60.75" customHeight="1" thickBot="1" x14ac:dyDescent="0.25">
      <c r="A3" s="8" t="s">
        <v>4</v>
      </c>
      <c r="B3" s="5" t="s">
        <v>0</v>
      </c>
      <c r="C3" s="15" t="s">
        <v>13</v>
      </c>
      <c r="D3" s="18">
        <v>20100</v>
      </c>
      <c r="E3" s="19">
        <v>0</v>
      </c>
      <c r="F3" s="20">
        <f>D3*E3</f>
        <v>0</v>
      </c>
      <c r="G3" s="21">
        <f>F3*12</f>
        <v>0</v>
      </c>
      <c r="H3" s="21">
        <f>G3*10</f>
        <v>0</v>
      </c>
    </row>
    <row r="4" spans="1:8" ht="60.75" customHeight="1" thickBot="1" x14ac:dyDescent="0.25">
      <c r="A4" s="6" t="s">
        <v>5</v>
      </c>
      <c r="B4" s="4" t="s">
        <v>3</v>
      </c>
      <c r="C4" s="7" t="s">
        <v>6</v>
      </c>
      <c r="D4" s="18">
        <f>2493+1500</f>
        <v>3993</v>
      </c>
      <c r="E4" s="19">
        <v>0</v>
      </c>
      <c r="F4" s="20">
        <f>D4*E4</f>
        <v>0</v>
      </c>
      <c r="G4" s="21">
        <f>F4*12</f>
        <v>0</v>
      </c>
      <c r="H4" s="21">
        <f>G4*10</f>
        <v>0</v>
      </c>
    </row>
    <row r="5" spans="1:8" ht="18.75" thickBot="1" x14ac:dyDescent="0.25">
      <c r="C5" s="10" t="s">
        <v>8</v>
      </c>
      <c r="D5" s="14">
        <f>SUM(D3:D4)</f>
        <v>24093</v>
      </c>
      <c r="E5" s="25" t="s">
        <v>11</v>
      </c>
      <c r="F5" s="22">
        <f>F3+F4</f>
        <v>0</v>
      </c>
      <c r="G5" s="22">
        <f>G3+G4</f>
        <v>0</v>
      </c>
      <c r="H5" s="22">
        <f>H3+H4</f>
        <v>0</v>
      </c>
    </row>
    <row r="6" spans="1:8" ht="36.75" thickBot="1" x14ac:dyDescent="0.25">
      <c r="E6" s="26"/>
      <c r="F6" s="2" t="s">
        <v>1</v>
      </c>
      <c r="G6" s="17" t="s">
        <v>17</v>
      </c>
      <c r="H6" s="24" t="s">
        <v>18</v>
      </c>
    </row>
    <row r="7" spans="1:8" ht="15" x14ac:dyDescent="0.25">
      <c r="F7" s="3"/>
    </row>
    <row r="9" spans="1:8" x14ac:dyDescent="0.2">
      <c r="G9" s="9"/>
      <c r="H9" s="9"/>
    </row>
  </sheetData>
  <mergeCells count="4">
    <mergeCell ref="E5:E6"/>
    <mergeCell ref="A1:D1"/>
    <mergeCell ref="B2:C2"/>
    <mergeCell ref="E1:H1"/>
  </mergeCells>
  <phoneticPr fontId="9" type="noConversion"/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Wójtowicz Łukasz</dc:creator>
  <cp:lastModifiedBy>Wójtowicz Łukasz (PSG)</cp:lastModifiedBy>
  <cp:lastPrinted>2021-02-08T12:07:19Z</cp:lastPrinted>
  <dcterms:created xsi:type="dcterms:W3CDTF">2015-06-05T18:19:34Z</dcterms:created>
  <dcterms:modified xsi:type="dcterms:W3CDTF">2026-08-11T12:37:00Z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2021-01-28T11:12:22Z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5ec8f9d1-1f4f-4956-ba7a-73a17768e852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